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(проект)\бюджет 2022\Заключение\приложения\"/>
    </mc:Choice>
  </mc:AlternateContent>
  <xr:revisionPtr revIDLastSave="0" documentId="13_ncr:1_{D1AFD20C-44CD-411E-A908-98B9FB02BA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Лист1!$5:$7</definedName>
    <definedName name="_xlnm.Print_Area" localSheetId="0">Лист1!$A$1:$N$58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1" l="1"/>
  <c r="K58" i="1"/>
  <c r="G45" i="1"/>
  <c r="I21" i="1"/>
  <c r="B21" i="1"/>
  <c r="N21" i="1"/>
  <c r="M21" i="1"/>
  <c r="L21" i="1"/>
  <c r="K21" i="1"/>
  <c r="J40" i="1"/>
  <c r="N32" i="1"/>
  <c r="M32" i="1"/>
  <c r="L32" i="1"/>
  <c r="K32" i="1"/>
  <c r="I32" i="1"/>
  <c r="H32" i="1"/>
  <c r="G32" i="1"/>
  <c r="E32" i="1"/>
  <c r="D32" i="1"/>
  <c r="C32" i="1"/>
  <c r="B32" i="1"/>
  <c r="N56" i="1"/>
  <c r="M56" i="1"/>
  <c r="I56" i="1" l="1"/>
  <c r="L13" i="1"/>
  <c r="K13" i="1"/>
  <c r="I13" i="1"/>
  <c r="N45" i="1"/>
  <c r="M45" i="1"/>
  <c r="L45" i="1"/>
  <c r="H45" i="1"/>
  <c r="N39" i="1"/>
  <c r="M39" i="1"/>
  <c r="L39" i="1"/>
  <c r="K39" i="1"/>
  <c r="I39" i="1"/>
  <c r="H39" i="1"/>
  <c r="G39" i="1"/>
  <c r="E39" i="1"/>
  <c r="D39" i="1"/>
  <c r="C39" i="1"/>
  <c r="B39" i="1"/>
  <c r="F40" i="1"/>
  <c r="B27" i="1"/>
  <c r="N27" i="1"/>
  <c r="M27" i="1"/>
  <c r="L27" i="1"/>
  <c r="K27" i="1"/>
  <c r="I27" i="1"/>
  <c r="H27" i="1"/>
  <c r="G27" i="1"/>
  <c r="E27" i="1"/>
  <c r="C27" i="1"/>
  <c r="J41" i="1"/>
  <c r="J32" i="1" l="1"/>
  <c r="F32" i="1"/>
  <c r="J55" i="1"/>
  <c r="J54" i="1"/>
  <c r="J52" i="1"/>
  <c r="J51" i="1"/>
  <c r="J50" i="1"/>
  <c r="J47" i="1"/>
  <c r="J43" i="1"/>
  <c r="J39" i="1" s="1"/>
  <c r="J38" i="1"/>
  <c r="J37" i="1"/>
  <c r="J31" i="1"/>
  <c r="J34" i="1"/>
  <c r="J30" i="1"/>
  <c r="J29" i="1"/>
  <c r="J19" i="1"/>
  <c r="J9" i="1"/>
  <c r="K45" i="1"/>
  <c r="I45" i="1"/>
  <c r="C45" i="1"/>
  <c r="B45" i="1"/>
  <c r="J46" i="1"/>
  <c r="J24" i="1"/>
  <c r="J22" i="1"/>
  <c r="J23" i="1"/>
  <c r="J45" i="1" l="1"/>
  <c r="M13" i="1"/>
  <c r="N49" i="1"/>
  <c r="M49" i="1"/>
  <c r="L49" i="1"/>
  <c r="K49" i="1"/>
  <c r="H49" i="1"/>
  <c r="G49" i="1"/>
  <c r="E49" i="1"/>
  <c r="D49" i="1"/>
  <c r="H21" i="1"/>
  <c r="G21" i="1"/>
  <c r="E21" i="1"/>
  <c r="C21" i="1"/>
  <c r="N13" i="1" l="1"/>
  <c r="I53" i="1"/>
  <c r="H53" i="1"/>
  <c r="G53" i="1"/>
  <c r="J18" i="1"/>
  <c r="J11" i="1"/>
  <c r="J17" i="1"/>
  <c r="J16" i="1"/>
  <c r="J15" i="1"/>
  <c r="J12" i="1"/>
  <c r="J14" i="1"/>
  <c r="N35" i="1"/>
  <c r="M35" i="1"/>
  <c r="L35" i="1"/>
  <c r="K35" i="1"/>
  <c r="H35" i="1"/>
  <c r="G35" i="1"/>
  <c r="E35" i="1"/>
  <c r="D35" i="1"/>
  <c r="C35" i="1"/>
  <c r="B35" i="1"/>
  <c r="F33" i="1"/>
  <c r="D27" i="1"/>
  <c r="D21" i="1"/>
  <c r="J27" i="1" l="1"/>
  <c r="J53" i="1"/>
  <c r="I35" i="1"/>
  <c r="J35" i="1" s="1"/>
  <c r="J36" i="1"/>
  <c r="C53" i="1"/>
  <c r="C49" i="1"/>
  <c r="C13" i="1"/>
  <c r="C8" i="1"/>
  <c r="F44" i="1"/>
  <c r="F43" i="1"/>
  <c r="F42" i="1"/>
  <c r="F38" i="1"/>
  <c r="F24" i="1"/>
  <c r="C58" i="1" l="1"/>
  <c r="F52" i="1"/>
  <c r="F51" i="1"/>
  <c r="F50" i="1"/>
  <c r="F47" i="1"/>
  <c r="F46" i="1"/>
  <c r="F41" i="1"/>
  <c r="F39" i="1" s="1"/>
  <c r="F37" i="1"/>
  <c r="F36" i="1"/>
  <c r="F31" i="1"/>
  <c r="F34" i="1"/>
  <c r="F30" i="1"/>
  <c r="F29" i="1"/>
  <c r="F23" i="1"/>
  <c r="F22" i="1"/>
  <c r="F19" i="1"/>
  <c r="F18" i="1"/>
  <c r="F17" i="1"/>
  <c r="F15" i="1"/>
  <c r="F16" i="1"/>
  <c r="F14" i="1"/>
  <c r="F12" i="1"/>
  <c r="F11" i="1"/>
  <c r="F10" i="1"/>
  <c r="F9" i="1"/>
  <c r="N53" i="1" l="1"/>
  <c r="N8" i="1"/>
  <c r="N58" i="1" s="1"/>
  <c r="M53" i="1"/>
  <c r="M8" i="1"/>
  <c r="J21" i="1"/>
  <c r="L8" i="1"/>
  <c r="H8" i="1"/>
  <c r="L53" i="1"/>
  <c r="K53" i="1"/>
  <c r="B53" i="1"/>
  <c r="I49" i="1"/>
  <c r="J49" i="1" s="1"/>
  <c r="B49" i="1"/>
  <c r="H13" i="1"/>
  <c r="G13" i="1"/>
  <c r="K8" i="1"/>
  <c r="I8" i="1"/>
  <c r="I58" i="1" s="1"/>
  <c r="G8" i="1"/>
  <c r="B13" i="1"/>
  <c r="B8" i="1"/>
  <c r="D45" i="1"/>
  <c r="D13" i="1"/>
  <c r="D8" i="1"/>
  <c r="E45" i="1"/>
  <c r="F35" i="1"/>
  <c r="E13" i="1"/>
  <c r="E8" i="1"/>
  <c r="M58" i="1" l="1"/>
  <c r="L58" i="1"/>
  <c r="J8" i="1"/>
  <c r="J13" i="1"/>
  <c r="F13" i="1"/>
  <c r="F45" i="1"/>
  <c r="F49" i="1"/>
  <c r="F21" i="1"/>
  <c r="F8" i="1"/>
  <c r="F27" i="1"/>
  <c r="E58" i="1"/>
  <c r="H58" i="1"/>
  <c r="D58" i="1"/>
  <c r="B58" i="1"/>
  <c r="J58" i="1" l="1"/>
  <c r="F58" i="1"/>
</calcChain>
</file>

<file path=xl/sharedStrings.xml><?xml version="1.0" encoding="utf-8"?>
<sst xmlns="http://schemas.openxmlformats.org/spreadsheetml/2006/main" count="135" uniqueCount="68">
  <si>
    <t>наименование</t>
  </si>
  <si>
    <t>А</t>
  </si>
  <si>
    <t>Национальный проект «Демография»</t>
  </si>
  <si>
    <t>Региональный проект «Финансовая поддержка семей при рождении детей»</t>
  </si>
  <si>
    <t>Региональный проект «Старшее поколение»</t>
  </si>
  <si>
    <t>Региональный проект «Спорт - норма жизни»</t>
  </si>
  <si>
    <t>Национальный проект «Здравоохранение»</t>
  </si>
  <si>
    <t>Региональный проект «Развитие системы оказания первичной медико-санитарной помощи»</t>
  </si>
  <si>
    <t>Региональный проект «Борьба с онкологическими заболеваниями»</t>
  </si>
  <si>
    <t>Региональный проект «Борьба с сердечно-сосудистыми заболеваниями»</t>
  </si>
  <si>
    <t>Региональный проект «Развитие детского здравоохранения, включая создание современной инфраструктуры оказания медицинской помощи детям»</t>
  </si>
  <si>
    <t>Региональный проект «Обеспечение медицинских организаций системы здравоохранения квалифицированными кадрами»</t>
  </si>
  <si>
    <t>Региональный проект «Создание единого цифрового контура в здравоохранении на основе единой государственной информационной системы здравоохранения (ЕГИСЗ)»</t>
  </si>
  <si>
    <t>Национальный проект «Образование»</t>
  </si>
  <si>
    <t>Региональный проект «Современная школа»</t>
  </si>
  <si>
    <t>Региональный проект «Успех каждого ребенка»</t>
  </si>
  <si>
    <t>Национальный проект «Жилье и городская среда»</t>
  </si>
  <si>
    <t>Региональный проект «Формирование комфортной городской среды»</t>
  </si>
  <si>
    <t>Региональный проект «Обеспечение устойчивого сокращения непригодного для проживания жилищного фонда»</t>
  </si>
  <si>
    <t>Национальный проект «Экология»</t>
  </si>
  <si>
    <t>Региональный проект «Сохранение лесов»</t>
  </si>
  <si>
    <t>Региональный проект «Чистая вода»</t>
  </si>
  <si>
    <t>Национальный проект «Безопасные и качественные автомобильные дороги»</t>
  </si>
  <si>
    <t>Региональный проект «Общесистемные меры развития дорожного хозяйства»</t>
  </si>
  <si>
    <t>Национальный проект «Цифровая экономика»</t>
  </si>
  <si>
    <t>Региональный проект «Кадры для цифровой экономики»</t>
  </si>
  <si>
    <t>Региональный проект «Информационная безопасность»</t>
  </si>
  <si>
    <t>Региональный проект «Цифровое государственное управление»</t>
  </si>
  <si>
    <t>Национальный проект «Культура»</t>
  </si>
  <si>
    <t>Региональный проект «Культурная среда»</t>
  </si>
  <si>
    <t>Региональный проект «Творческие люди»</t>
  </si>
  <si>
    <t>Национальный проект «МСП и поддержка индивидуальной инициативы»</t>
  </si>
  <si>
    <t>Региональный проект «Акселерация субъектов малого и среднего предпринимательства»</t>
  </si>
  <si>
    <t>Национальный проект «Производительность труда и поддержка занятости»</t>
  </si>
  <si>
    <t>Региональный проект «Системные меры по повышению производительности труда»</t>
  </si>
  <si>
    <t>Всего</t>
  </si>
  <si>
    <t>тыс. рублей</t>
  </si>
  <si>
    <t>паспорт</t>
  </si>
  <si>
    <t>законо- проект</t>
  </si>
  <si>
    <t>Региональный проект «Чистая страна»</t>
  </si>
  <si>
    <t>Региональный проект «Цифровые технологии»</t>
  </si>
  <si>
    <t>Региональный проект «Цифровая образовательная среда»</t>
  </si>
  <si>
    <t>Региональный проект «Безопасность дорожного движения»</t>
  </si>
  <si>
    <t>Региональный проект «Адресная поддержка повышения производительности труда на предприятиях»</t>
  </si>
  <si>
    <t xml:space="preserve">Расходы республиканского бюджета Республики Хакасия по региональным проектам Республики Хакасия </t>
  </si>
  <si>
    <t xml:space="preserve">2021 год </t>
  </si>
  <si>
    <t>2023 год</t>
  </si>
  <si>
    <t>Региональный проект «Жилье»</t>
  </si>
  <si>
    <t>х</t>
  </si>
  <si>
    <t>Приложение 5 к заключению Контрольно-счетной палаты Республики Хакасия на проект закона Республики Хакасия «О республиканском бюджете Республики Хакасия на 2022 год и на плановый период 2023 и 2024 годов»</t>
  </si>
  <si>
    <t xml:space="preserve">2022 год </t>
  </si>
  <si>
    <t>2024 год</t>
  </si>
  <si>
    <t>Закон                  № 59-ЗРХ</t>
  </si>
  <si>
    <t>сводная бюджетная роспись на 01.10.2021</t>
  </si>
  <si>
    <t>исполнение на 01.10.2021</t>
  </si>
  <si>
    <t>Региональный проект «Содействие занятости»</t>
  </si>
  <si>
    <t>Региональный проект «Региональная и местная дорожная сеть»</t>
  </si>
  <si>
    <t>Региональный проект «Информационная инфраструктура»</t>
  </si>
  <si>
    <t>Региональный проект «Создание благоприятных условий для осуществления деятельности самозанятыми гражданами»</t>
  </si>
  <si>
    <t>Региональный проект «Создание условий для легкого старта и комфортного ведения бизнеса»</t>
  </si>
  <si>
    <t>Региональный проект «Цифровая культура»</t>
  </si>
  <si>
    <t>Региональный проект «Молодые профессионалы (Повышение конкурентоспособности профессионального образования)»</t>
  </si>
  <si>
    <t>Региональный проект «Модернизация первичного звена здравоохранения Российской Федерации»</t>
  </si>
  <si>
    <t>Региональный проект «Социальная активность»</t>
  </si>
  <si>
    <t>Региональный проект «Развитие туристической инфраструктуры»</t>
  </si>
  <si>
    <t>Национальный проект «Туризм и индустрия гостеприимства»</t>
  </si>
  <si>
    <t>к Закону № 59-ЗРХ, в %</t>
  </si>
  <si>
    <t>исполнение к росписи,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</si>
</sst>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0&quot;р.&quot;_-;\-* #,##0.00&quot;р.&quot;_-;_-* &quot;-&quot;??&quot;р.&quot;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5" fontId="8" fillId="0" borderId="0" applyFont="0" applyFill="0" applyBorder="0" applyAlignment="0" applyProtection="0"/>
  </cellStyleXfs>
  <cellXfs count="63">
    <xf numFmtId="0" fontId="0" fillId="0" borderId="0" xfId="0"/>
    <xf numFmtId="0" fontId="3" fillId="2" borderId="0" xfId="0" applyFont="1" applyFill="1"/>
    <xf numFmtId="0" fontId="6" fillId="2" borderId="0" xfId="0" applyNumberFormat="1" applyFont="1" applyFill="1" applyBorder="1" applyAlignment="1">
      <alignment wrapText="1"/>
    </xf>
    <xf numFmtId="164" fontId="6" fillId="2" borderId="0" xfId="0" applyNumberFormat="1" applyFont="1" applyFill="1" applyBorder="1" applyAlignment="1">
      <alignment wrapText="1"/>
    </xf>
    <xf numFmtId="3" fontId="6" fillId="2" borderId="0" xfId="0" applyNumberFormat="1" applyFont="1" applyFill="1" applyBorder="1" applyAlignment="1">
      <alignment wrapText="1"/>
    </xf>
    <xf numFmtId="0" fontId="6" fillId="2" borderId="0" xfId="0" applyFont="1" applyFill="1"/>
    <xf numFmtId="3" fontId="6" fillId="2" borderId="0" xfId="0" applyNumberFormat="1" applyFont="1" applyFill="1"/>
    <xf numFmtId="164" fontId="6" fillId="2" borderId="0" xfId="0" applyNumberFormat="1" applyFont="1" applyFill="1"/>
    <xf numFmtId="3" fontId="6" fillId="2" borderId="0" xfId="0" applyNumberFormat="1" applyFont="1" applyFill="1" applyBorder="1" applyAlignment="1">
      <alignment horizontal="right"/>
    </xf>
    <xf numFmtId="3" fontId="6" fillId="2" borderId="1" xfId="1" applyNumberFormat="1" applyFont="1" applyFill="1" applyBorder="1" applyAlignment="1">
      <alignment horizontal="center"/>
    </xf>
    <xf numFmtId="0" fontId="6" fillId="2" borderId="0" xfId="1" applyFont="1" applyFill="1" applyAlignment="1">
      <alignment horizontal="left" wrapText="1"/>
    </xf>
    <xf numFmtId="49" fontId="6" fillId="2" borderId="0" xfId="0" applyNumberFormat="1" applyFont="1" applyFill="1"/>
    <xf numFmtId="0" fontId="6" fillId="2" borderId="1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1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/>
    <xf numFmtId="164" fontId="4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/>
    </xf>
    <xf numFmtId="3" fontId="3" fillId="2" borderId="1" xfId="0" applyNumberFormat="1" applyFont="1" applyFill="1" applyBorder="1"/>
    <xf numFmtId="164" fontId="3" fillId="2" borderId="1" xfId="0" applyNumberFormat="1" applyFont="1" applyFill="1" applyBorder="1"/>
    <xf numFmtId="0" fontId="1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wrapText="1"/>
    </xf>
    <xf numFmtId="164" fontId="3" fillId="2" borderId="0" xfId="0" applyNumberFormat="1" applyFont="1" applyFill="1"/>
    <xf numFmtId="3" fontId="3" fillId="2" borderId="0" xfId="0" applyNumberFormat="1" applyFont="1" applyFill="1"/>
    <xf numFmtId="164" fontId="3" fillId="2" borderId="1" xfId="0" applyNumberFormat="1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0" fontId="6" fillId="2" borderId="0" xfId="1" applyFont="1" applyFill="1" applyAlignment="1">
      <alignment wrapText="1"/>
    </xf>
    <xf numFmtId="0" fontId="6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center" vertical="top" wrapText="1"/>
    </xf>
    <xf numFmtId="0" fontId="6" fillId="2" borderId="1" xfId="1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/>
    <xf numFmtId="164" fontId="2" fillId="2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0" fontId="6" fillId="2" borderId="0" xfId="1" applyFont="1" applyFill="1"/>
    <xf numFmtId="0" fontId="6" fillId="2" borderId="0" xfId="0" applyFont="1" applyFill="1" applyAlignment="1">
      <alignment vertical="top"/>
    </xf>
    <xf numFmtId="0" fontId="7" fillId="2" borderId="0" xfId="0" applyFont="1" applyFill="1" applyAlignment="1">
      <alignment horizontal="center" vertical="top"/>
    </xf>
    <xf numFmtId="0" fontId="7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7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/>
    </xf>
    <xf numFmtId="165" fontId="7" fillId="2" borderId="1" xfId="2" applyFont="1" applyFill="1" applyBorder="1" applyAlignment="1" applyProtection="1">
      <alignment horizontal="center" vertical="center" wrapText="1"/>
      <protection locked="0"/>
    </xf>
    <xf numFmtId="165" fontId="7" fillId="2" borderId="1" xfId="2" applyFont="1" applyFill="1" applyBorder="1" applyAlignment="1" applyProtection="1">
      <alignment horizontal="center" vertical="center" textRotation="90" wrapText="1"/>
      <protection locked="0"/>
    </xf>
    <xf numFmtId="3" fontId="7" fillId="2" borderId="1" xfId="2" applyNumberFormat="1" applyFont="1" applyFill="1" applyBorder="1" applyAlignment="1" applyProtection="1">
      <alignment horizontal="center" vertical="center" textRotation="90" wrapText="1"/>
      <protection locked="0"/>
    </xf>
    <xf numFmtId="164" fontId="7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4" fillId="2" borderId="1" xfId="0" applyNumberFormat="1" applyFont="1" applyFill="1" applyBorder="1" applyAlignment="1">
      <alignment horizontal="right"/>
    </xf>
    <xf numFmtId="0" fontId="6" fillId="2" borderId="0" xfId="1" applyFont="1" applyFill="1" applyAlignment="1">
      <alignment horizontal="left" vertical="top" wrapText="1"/>
    </xf>
    <xf numFmtId="0" fontId="7" fillId="2" borderId="0" xfId="0" applyFont="1" applyFill="1" applyAlignment="1">
      <alignment horizontal="center" wrapText="1"/>
    </xf>
    <xf numFmtId="0" fontId="7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7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7" fillId="2" borderId="3" xfId="2" applyNumberFormat="1" applyFont="1" applyFill="1" applyBorder="1" applyAlignment="1" applyProtection="1">
      <alignment horizontal="center" vertical="center" wrapText="1"/>
      <protection locked="0"/>
    </xf>
    <xf numFmtId="3" fontId="7" fillId="2" borderId="4" xfId="2" applyNumberFormat="1" applyFont="1" applyFill="1" applyBorder="1" applyAlignment="1" applyProtection="1">
      <alignment horizontal="center" vertical="center" wrapText="1"/>
      <protection locked="0"/>
    </xf>
  </cellXfs>
  <cellStyles count="3">
    <cellStyle name="Денежный 2" xfId="2" xr:uid="{00000000-0005-0000-0000-000000000000}"/>
    <cellStyle name="Обычный" xfId="0" builtinId="0"/>
    <cellStyle name="Обычный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0"/>
  <sheetViews>
    <sheetView tabSelected="1" zoomScaleNormal="100" workbookViewId="0">
      <pane ySplit="6" topLeftCell="A7" activePane="bottomLeft" state="frozen"/>
      <selection pane="bottomLeft" activeCell="H67" sqref="H67"/>
    </sheetView>
  </sheetViews>
  <sheetFormatPr defaultColWidth="9.140625" defaultRowHeight="12.75" x14ac:dyDescent="0.2"/>
  <cols>
    <col min="1" max="1" width="29.85546875" style="37" customWidth="1"/>
    <col min="2" max="2" width="9.140625" style="1" customWidth="1"/>
    <col min="3" max="3" width="9" style="1" customWidth="1"/>
    <col min="4" max="4" width="10.140625" style="1" customWidth="1"/>
    <col min="5" max="5" width="10.5703125" style="29" customWidth="1"/>
    <col min="6" max="6" width="5.5703125" style="1" customWidth="1"/>
    <col min="7" max="7" width="9.28515625" style="29" customWidth="1"/>
    <col min="8" max="8" width="9.140625" style="29" customWidth="1"/>
    <col min="9" max="9" width="8.5703125" style="1" customWidth="1"/>
    <col min="10" max="10" width="5.7109375" style="1" customWidth="1"/>
    <col min="11" max="12" width="9.140625" style="1" customWidth="1"/>
    <col min="13" max="13" width="9" style="1" customWidth="1"/>
    <col min="14" max="14" width="7.5703125" style="1" customWidth="1"/>
    <col min="15" max="16384" width="9.140625" style="1"/>
  </cols>
  <sheetData>
    <row r="1" spans="1:14" ht="62.25" customHeight="1" x14ac:dyDescent="0.2">
      <c r="A1" s="33"/>
      <c r="B1" s="44"/>
      <c r="C1" s="10"/>
      <c r="D1" s="10"/>
      <c r="G1" s="1"/>
      <c r="I1" s="57" t="s">
        <v>49</v>
      </c>
      <c r="J1" s="57"/>
      <c r="K1" s="57"/>
      <c r="L1" s="57"/>
      <c r="M1" s="57"/>
      <c r="N1" s="57"/>
    </row>
    <row r="2" spans="1:14" s="5" customFormat="1" ht="3.6" customHeight="1" x14ac:dyDescent="0.2">
      <c r="A2" s="34"/>
      <c r="B2" s="45"/>
      <c r="C2" s="11"/>
      <c r="D2" s="11"/>
      <c r="E2" s="3"/>
      <c r="F2" s="2"/>
      <c r="G2" s="2"/>
      <c r="H2" s="2"/>
      <c r="I2" s="3"/>
      <c r="J2" s="4"/>
      <c r="K2" s="4"/>
      <c r="L2" s="4"/>
      <c r="M2" s="4"/>
      <c r="N2" s="4"/>
    </row>
    <row r="3" spans="1:14" s="5" customFormat="1" x14ac:dyDescent="0.2">
      <c r="A3" s="58" t="s">
        <v>44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s="5" customFormat="1" x14ac:dyDescent="0.2">
      <c r="A4" s="35"/>
      <c r="B4" s="46"/>
      <c r="C4" s="11"/>
      <c r="D4" s="11"/>
      <c r="E4" s="7"/>
      <c r="F4" s="6"/>
      <c r="G4" s="6"/>
      <c r="H4" s="6"/>
      <c r="I4" s="7"/>
      <c r="J4" s="8"/>
      <c r="L4" s="39"/>
      <c r="M4" s="39"/>
      <c r="N4" s="42" t="s">
        <v>36</v>
      </c>
    </row>
    <row r="5" spans="1:14" ht="23.45" customHeight="1" x14ac:dyDescent="0.2">
      <c r="A5" s="59" t="s">
        <v>0</v>
      </c>
      <c r="B5" s="60" t="s">
        <v>45</v>
      </c>
      <c r="C5" s="60"/>
      <c r="D5" s="60"/>
      <c r="E5" s="60"/>
      <c r="F5" s="60"/>
      <c r="G5" s="60" t="s">
        <v>50</v>
      </c>
      <c r="H5" s="60"/>
      <c r="I5" s="60"/>
      <c r="J5" s="60"/>
      <c r="K5" s="61" t="s">
        <v>46</v>
      </c>
      <c r="L5" s="62"/>
      <c r="M5" s="62"/>
      <c r="N5" s="48" t="s">
        <v>51</v>
      </c>
    </row>
    <row r="6" spans="1:14" s="14" customFormat="1" ht="69.75" customHeight="1" x14ac:dyDescent="0.2">
      <c r="A6" s="59"/>
      <c r="B6" s="47" t="s">
        <v>37</v>
      </c>
      <c r="C6" s="52" t="s">
        <v>52</v>
      </c>
      <c r="D6" s="52" t="s">
        <v>53</v>
      </c>
      <c r="E6" s="55" t="s">
        <v>54</v>
      </c>
      <c r="F6" s="54" t="s">
        <v>67</v>
      </c>
      <c r="G6" s="47" t="s">
        <v>37</v>
      </c>
      <c r="H6" s="52" t="s">
        <v>52</v>
      </c>
      <c r="I6" s="52" t="s">
        <v>38</v>
      </c>
      <c r="J6" s="53" t="s">
        <v>66</v>
      </c>
      <c r="K6" s="47" t="s">
        <v>37</v>
      </c>
      <c r="L6" s="52" t="s">
        <v>52</v>
      </c>
      <c r="M6" s="52" t="s">
        <v>38</v>
      </c>
      <c r="N6" s="52" t="s">
        <v>38</v>
      </c>
    </row>
    <row r="7" spans="1:14" s="14" customFormat="1" x14ac:dyDescent="0.2">
      <c r="A7" s="36" t="s">
        <v>1</v>
      </c>
      <c r="B7" s="12">
        <v>1</v>
      </c>
      <c r="C7" s="12">
        <v>2</v>
      </c>
      <c r="D7" s="12">
        <v>3</v>
      </c>
      <c r="E7" s="9">
        <v>4</v>
      </c>
      <c r="F7" s="9">
        <v>5</v>
      </c>
      <c r="G7" s="13">
        <v>6</v>
      </c>
      <c r="H7" s="13">
        <v>7</v>
      </c>
      <c r="I7" s="13">
        <v>8</v>
      </c>
      <c r="J7" s="13">
        <v>9</v>
      </c>
      <c r="K7" s="13">
        <v>10</v>
      </c>
      <c r="L7" s="13">
        <v>11</v>
      </c>
      <c r="M7" s="13">
        <v>12</v>
      </c>
      <c r="N7" s="13">
        <v>14</v>
      </c>
    </row>
    <row r="8" spans="1:14" ht="25.5" x14ac:dyDescent="0.2">
      <c r="A8" s="28" t="s">
        <v>2</v>
      </c>
      <c r="B8" s="15">
        <f>SUM(B9:B12)</f>
        <v>1369404</v>
      </c>
      <c r="C8" s="15">
        <f>SUM(C9:C12)</f>
        <v>1293095</v>
      </c>
      <c r="D8" s="16">
        <f>SUM(D9:D12)</f>
        <v>1293095</v>
      </c>
      <c r="E8" s="17">
        <f>SUM(E9:E12)</f>
        <v>861797.6</v>
      </c>
      <c r="F8" s="17">
        <f>E8/D8%</f>
        <v>66.646116487961052</v>
      </c>
      <c r="G8" s="15">
        <f>SUM(G9:G12)</f>
        <v>1482152</v>
      </c>
      <c r="H8" s="15">
        <f>SUM(H9:H12)</f>
        <v>1287367</v>
      </c>
      <c r="I8" s="15">
        <f>SUM(I9:I12)</f>
        <v>59572</v>
      </c>
      <c r="J8" s="18">
        <f>I8/H8%</f>
        <v>4.6274294742680215</v>
      </c>
      <c r="K8" s="15">
        <f>SUM(K9:K12)</f>
        <v>1134551</v>
      </c>
      <c r="L8" s="15">
        <f>SUM(L9:L12)</f>
        <v>940436</v>
      </c>
      <c r="M8" s="15">
        <f>SUM(M9:M12)</f>
        <v>59058</v>
      </c>
      <c r="N8" s="15">
        <f>SUM(N9:N12)</f>
        <v>48535</v>
      </c>
    </row>
    <row r="9" spans="1:14" ht="38.25" customHeight="1" x14ac:dyDescent="0.2">
      <c r="A9" s="19" t="s">
        <v>3</v>
      </c>
      <c r="B9" s="20">
        <v>824023</v>
      </c>
      <c r="C9" s="20">
        <v>747714</v>
      </c>
      <c r="D9" s="20">
        <v>747714</v>
      </c>
      <c r="E9" s="23">
        <v>598919.5</v>
      </c>
      <c r="F9" s="23">
        <f t="shared" ref="F9:F58" si="0">E9/D9%</f>
        <v>80.100078372211826</v>
      </c>
      <c r="G9" s="22">
        <v>871267</v>
      </c>
      <c r="H9" s="22">
        <v>871267</v>
      </c>
      <c r="I9" s="22">
        <v>32250</v>
      </c>
      <c r="J9" s="27">
        <f t="shared" ref="J9:J58" si="1">I9/H9%</f>
        <v>3.7015059677458231</v>
      </c>
      <c r="K9" s="22">
        <v>872832</v>
      </c>
      <c r="L9" s="22">
        <v>872832</v>
      </c>
      <c r="M9" s="20">
        <v>36341</v>
      </c>
      <c r="N9" s="20">
        <v>38778</v>
      </c>
    </row>
    <row r="10" spans="1:14" ht="25.5" x14ac:dyDescent="0.2">
      <c r="A10" s="19" t="s">
        <v>55</v>
      </c>
      <c r="B10" s="20">
        <v>339664</v>
      </c>
      <c r="C10" s="20">
        <v>339664</v>
      </c>
      <c r="D10" s="20">
        <v>339664</v>
      </c>
      <c r="E10" s="40">
        <v>146732</v>
      </c>
      <c r="F10" s="23">
        <f t="shared" si="0"/>
        <v>43.199161524329931</v>
      </c>
      <c r="G10" s="22">
        <v>0</v>
      </c>
      <c r="H10" s="22">
        <v>0</v>
      </c>
      <c r="I10" s="22">
        <v>0</v>
      </c>
      <c r="J10" s="27" t="s">
        <v>48</v>
      </c>
      <c r="K10" s="22">
        <v>25000</v>
      </c>
      <c r="L10" s="22">
        <v>25000</v>
      </c>
      <c r="M10" s="20">
        <v>250</v>
      </c>
      <c r="N10" s="20">
        <v>250</v>
      </c>
    </row>
    <row r="11" spans="1:14" ht="25.5" x14ac:dyDescent="0.2">
      <c r="A11" s="19" t="s">
        <v>4</v>
      </c>
      <c r="B11" s="20">
        <v>168844</v>
      </c>
      <c r="C11" s="20">
        <v>168844</v>
      </c>
      <c r="D11" s="20">
        <v>168844</v>
      </c>
      <c r="E11" s="40">
        <v>101636.1</v>
      </c>
      <c r="F11" s="23">
        <f t="shared" si="0"/>
        <v>60.195269005709413</v>
      </c>
      <c r="G11" s="22">
        <v>366263</v>
      </c>
      <c r="H11" s="22">
        <v>171478</v>
      </c>
      <c r="I11" s="22">
        <v>24336</v>
      </c>
      <c r="J11" s="27">
        <f t="shared" si="1"/>
        <v>14.191907999860041</v>
      </c>
      <c r="K11" s="22">
        <v>200247</v>
      </c>
      <c r="L11" s="22">
        <v>6132</v>
      </c>
      <c r="M11" s="22">
        <v>21562</v>
      </c>
      <c r="N11" s="22">
        <v>7782</v>
      </c>
    </row>
    <row r="12" spans="1:14" ht="25.5" x14ac:dyDescent="0.2">
      <c r="A12" s="19" t="s">
        <v>5</v>
      </c>
      <c r="B12" s="20">
        <v>36873</v>
      </c>
      <c r="C12" s="20">
        <v>36873</v>
      </c>
      <c r="D12" s="20">
        <v>36873</v>
      </c>
      <c r="E12" s="40">
        <v>14510</v>
      </c>
      <c r="F12" s="23">
        <f t="shared" si="0"/>
        <v>39.351286849456237</v>
      </c>
      <c r="G12" s="22">
        <v>244622</v>
      </c>
      <c r="H12" s="22">
        <v>244622</v>
      </c>
      <c r="I12" s="22">
        <v>2986</v>
      </c>
      <c r="J12" s="27">
        <f t="shared" si="1"/>
        <v>1.220658812371741</v>
      </c>
      <c r="K12" s="22">
        <v>36472</v>
      </c>
      <c r="L12" s="22">
        <v>36472</v>
      </c>
      <c r="M12" s="22">
        <v>905</v>
      </c>
      <c r="N12" s="22">
        <v>1725</v>
      </c>
    </row>
    <row r="13" spans="1:14" s="49" customFormat="1" ht="25.5" x14ac:dyDescent="0.2">
      <c r="A13" s="24" t="s">
        <v>6</v>
      </c>
      <c r="B13" s="25">
        <f>SUM(B14:B19)</f>
        <v>1232177</v>
      </c>
      <c r="C13" s="25">
        <f>SUM(C14:C19)</f>
        <v>1230527</v>
      </c>
      <c r="D13" s="16">
        <f>SUM(D14:D19)</f>
        <v>1232177</v>
      </c>
      <c r="E13" s="17">
        <f>SUM(E14:E19)</f>
        <v>482276.5</v>
      </c>
      <c r="F13" s="17">
        <f t="shared" si="0"/>
        <v>39.140196578900593</v>
      </c>
      <c r="G13" s="25">
        <f>SUM(G14:G19)</f>
        <v>578593</v>
      </c>
      <c r="H13" s="25">
        <f>SUM(H14:H19)</f>
        <v>578593</v>
      </c>
      <c r="I13" s="25">
        <f>SUM(I14:I20)</f>
        <v>349371</v>
      </c>
      <c r="J13" s="18">
        <f t="shared" si="1"/>
        <v>60.382859799548214</v>
      </c>
      <c r="K13" s="25">
        <f t="shared" ref="K13:N13" si="2">SUM(K14:K20)</f>
        <v>813855</v>
      </c>
      <c r="L13" s="25">
        <f t="shared" si="2"/>
        <v>813855</v>
      </c>
      <c r="M13" s="25">
        <f t="shared" si="2"/>
        <v>387722</v>
      </c>
      <c r="N13" s="25">
        <f t="shared" si="2"/>
        <v>159050</v>
      </c>
    </row>
    <row r="14" spans="1:14" ht="41.25" customHeight="1" x14ac:dyDescent="0.2">
      <c r="A14" s="19" t="s">
        <v>7</v>
      </c>
      <c r="B14" s="20">
        <v>290656</v>
      </c>
      <c r="C14" s="20">
        <v>290656</v>
      </c>
      <c r="D14" s="20">
        <v>290656</v>
      </c>
      <c r="E14" s="40">
        <v>66696.100000000006</v>
      </c>
      <c r="F14" s="23">
        <f t="shared" si="0"/>
        <v>22.946748045799847</v>
      </c>
      <c r="G14" s="22">
        <v>119982</v>
      </c>
      <c r="H14" s="22">
        <v>119982</v>
      </c>
      <c r="I14" s="22">
        <v>69811</v>
      </c>
      <c r="J14" s="27">
        <f t="shared" si="1"/>
        <v>58.184561017485962</v>
      </c>
      <c r="K14" s="22">
        <v>113982</v>
      </c>
      <c r="L14" s="22">
        <v>113982</v>
      </c>
      <c r="M14" s="22">
        <v>64694</v>
      </c>
      <c r="N14" s="22">
        <v>64694</v>
      </c>
    </row>
    <row r="15" spans="1:14" ht="40.5" customHeight="1" x14ac:dyDescent="0.2">
      <c r="A15" s="19" t="s">
        <v>9</v>
      </c>
      <c r="B15" s="20">
        <v>225599</v>
      </c>
      <c r="C15" s="20">
        <v>225599</v>
      </c>
      <c r="D15" s="22">
        <v>225599</v>
      </c>
      <c r="E15" s="23">
        <v>104576.8</v>
      </c>
      <c r="F15" s="23">
        <f>E15/D15%</f>
        <v>46.355170014051488</v>
      </c>
      <c r="G15" s="22">
        <v>119410</v>
      </c>
      <c r="H15" s="22">
        <v>119410</v>
      </c>
      <c r="I15" s="22">
        <v>55409</v>
      </c>
      <c r="J15" s="27">
        <f>I15/H15%</f>
        <v>46.402311364207357</v>
      </c>
      <c r="K15" s="22">
        <v>85032</v>
      </c>
      <c r="L15" s="22">
        <v>85032</v>
      </c>
      <c r="M15" s="22">
        <v>3594</v>
      </c>
      <c r="N15" s="22">
        <v>3185</v>
      </c>
    </row>
    <row r="16" spans="1:14" ht="25.5" x14ac:dyDescent="0.2">
      <c r="A16" s="19" t="s">
        <v>8</v>
      </c>
      <c r="B16" s="20">
        <v>537443</v>
      </c>
      <c r="C16" s="20">
        <v>537443</v>
      </c>
      <c r="D16" s="20">
        <v>537443</v>
      </c>
      <c r="E16" s="40">
        <v>255210.6</v>
      </c>
      <c r="F16" s="23">
        <f t="shared" si="0"/>
        <v>47.486077593344781</v>
      </c>
      <c r="G16" s="22">
        <v>88899</v>
      </c>
      <c r="H16" s="22">
        <v>88899</v>
      </c>
      <c r="I16" s="22">
        <v>1100</v>
      </c>
      <c r="J16" s="27">
        <f t="shared" si="1"/>
        <v>1.2373592503852686</v>
      </c>
      <c r="K16" s="22">
        <v>32100</v>
      </c>
      <c r="L16" s="22">
        <v>32100</v>
      </c>
      <c r="M16" s="22">
        <v>1100</v>
      </c>
      <c r="N16" s="22">
        <v>0</v>
      </c>
    </row>
    <row r="17" spans="1:14" ht="66" customHeight="1" x14ac:dyDescent="0.2">
      <c r="A17" s="19" t="s">
        <v>10</v>
      </c>
      <c r="B17" s="20">
        <v>29616</v>
      </c>
      <c r="C17" s="20">
        <v>27966</v>
      </c>
      <c r="D17" s="20">
        <v>29616</v>
      </c>
      <c r="E17" s="40">
        <v>1766.6</v>
      </c>
      <c r="F17" s="23">
        <f t="shared" si="0"/>
        <v>5.9650189086980001</v>
      </c>
      <c r="G17" s="22">
        <v>173199</v>
      </c>
      <c r="H17" s="22">
        <v>173199</v>
      </c>
      <c r="I17" s="22">
        <v>17134</v>
      </c>
      <c r="J17" s="27">
        <f t="shared" si="1"/>
        <v>9.8926668167830076</v>
      </c>
      <c r="K17" s="22">
        <v>499044</v>
      </c>
      <c r="L17" s="22">
        <v>499044</v>
      </c>
      <c r="M17" s="20">
        <v>53411</v>
      </c>
      <c r="N17" s="20">
        <v>0</v>
      </c>
    </row>
    <row r="18" spans="1:14" ht="54" customHeight="1" x14ac:dyDescent="0.2">
      <c r="A18" s="19" t="s">
        <v>11</v>
      </c>
      <c r="B18" s="20">
        <v>62319</v>
      </c>
      <c r="C18" s="20">
        <v>62319</v>
      </c>
      <c r="D18" s="20">
        <v>62319</v>
      </c>
      <c r="E18" s="40">
        <v>13360</v>
      </c>
      <c r="F18" s="23">
        <f t="shared" si="0"/>
        <v>21.438084693271712</v>
      </c>
      <c r="G18" s="22">
        <v>34499</v>
      </c>
      <c r="H18" s="22">
        <v>34499</v>
      </c>
      <c r="I18" s="22">
        <v>161924</v>
      </c>
      <c r="J18" s="27">
        <f t="shared" si="1"/>
        <v>469.35853213136613</v>
      </c>
      <c r="K18" s="22">
        <v>34599</v>
      </c>
      <c r="L18" s="22">
        <v>34599</v>
      </c>
      <c r="M18" s="22">
        <v>235218</v>
      </c>
      <c r="N18" s="22">
        <v>68960</v>
      </c>
    </row>
    <row r="19" spans="1:14" ht="67.5" customHeight="1" x14ac:dyDescent="0.2">
      <c r="A19" s="19" t="s">
        <v>12</v>
      </c>
      <c r="B19" s="20">
        <v>86544</v>
      </c>
      <c r="C19" s="20">
        <v>86544</v>
      </c>
      <c r="D19" s="21">
        <v>86544</v>
      </c>
      <c r="E19" s="40">
        <v>40666.400000000001</v>
      </c>
      <c r="F19" s="23">
        <f t="shared" si="0"/>
        <v>46.989277130708075</v>
      </c>
      <c r="G19" s="22">
        <v>42604</v>
      </c>
      <c r="H19" s="22">
        <v>42604</v>
      </c>
      <c r="I19" s="22">
        <v>34188</v>
      </c>
      <c r="J19" s="27">
        <f t="shared" si="1"/>
        <v>80.245986292366908</v>
      </c>
      <c r="K19" s="22">
        <v>49098</v>
      </c>
      <c r="L19" s="22">
        <v>49098</v>
      </c>
      <c r="M19" s="20">
        <v>14125</v>
      </c>
      <c r="N19" s="20">
        <v>2981</v>
      </c>
    </row>
    <row r="20" spans="1:14" ht="42.75" customHeight="1" x14ac:dyDescent="0.2">
      <c r="A20" s="19" t="s">
        <v>62</v>
      </c>
      <c r="B20" s="20" t="s">
        <v>48</v>
      </c>
      <c r="C20" s="20" t="s">
        <v>48</v>
      </c>
      <c r="D20" s="21" t="s">
        <v>48</v>
      </c>
      <c r="E20" s="40" t="s">
        <v>48</v>
      </c>
      <c r="F20" s="31" t="s">
        <v>48</v>
      </c>
      <c r="G20" s="32" t="s">
        <v>48</v>
      </c>
      <c r="H20" s="32" t="s">
        <v>48</v>
      </c>
      <c r="I20" s="32">
        <v>9805</v>
      </c>
      <c r="J20" s="27" t="s">
        <v>48</v>
      </c>
      <c r="K20" s="32" t="s">
        <v>48</v>
      </c>
      <c r="L20" s="32" t="s">
        <v>48</v>
      </c>
      <c r="M20" s="20">
        <v>15580</v>
      </c>
      <c r="N20" s="20">
        <v>19230</v>
      </c>
    </row>
    <row r="21" spans="1:14" ht="25.5" x14ac:dyDescent="0.2">
      <c r="A21" s="24" t="s">
        <v>13</v>
      </c>
      <c r="B21" s="25">
        <f>B22+B23+B24</f>
        <v>406295</v>
      </c>
      <c r="C21" s="25">
        <f>C22+C23+C24</f>
        <v>405248</v>
      </c>
      <c r="D21" s="25">
        <f t="shared" ref="D21:E21" si="3">D22+D23+D24</f>
        <v>406295</v>
      </c>
      <c r="E21" s="41">
        <f t="shared" si="3"/>
        <v>145305.4</v>
      </c>
      <c r="F21" s="17">
        <f t="shared" si="0"/>
        <v>35.763521579148154</v>
      </c>
      <c r="G21" s="25">
        <f t="shared" ref="G21:H21" si="4">G22+G23+G24</f>
        <v>530459</v>
      </c>
      <c r="H21" s="25">
        <f t="shared" si="4"/>
        <v>529412</v>
      </c>
      <c r="I21" s="25">
        <f>I22+I23+I24+I25+I26</f>
        <v>18136</v>
      </c>
      <c r="J21" s="18">
        <f t="shared" si="1"/>
        <v>3.4256873663611707</v>
      </c>
      <c r="K21" s="25">
        <f>K22+K23+K24</f>
        <v>111418</v>
      </c>
      <c r="L21" s="25">
        <f>L22+L23+L24</f>
        <v>111418</v>
      </c>
      <c r="M21" s="25">
        <f>M22+M23+M24+M25</f>
        <v>35397</v>
      </c>
      <c r="N21" s="25">
        <f>N22+N23+N24+N25</f>
        <v>53726</v>
      </c>
    </row>
    <row r="22" spans="1:14" ht="25.5" x14ac:dyDescent="0.2">
      <c r="A22" s="19" t="s">
        <v>14</v>
      </c>
      <c r="B22" s="20">
        <v>353292</v>
      </c>
      <c r="C22" s="20">
        <v>352245</v>
      </c>
      <c r="D22" s="22">
        <v>353292</v>
      </c>
      <c r="E22" s="23">
        <v>104454.7</v>
      </c>
      <c r="F22" s="23">
        <f t="shared" si="0"/>
        <v>29.566109620370682</v>
      </c>
      <c r="G22" s="22">
        <v>248039</v>
      </c>
      <c r="H22" s="22">
        <v>246992</v>
      </c>
      <c r="I22" s="22">
        <v>14747</v>
      </c>
      <c r="J22" s="27">
        <f t="shared" si="1"/>
        <v>5.970638725140895</v>
      </c>
      <c r="K22" s="22">
        <v>17254</v>
      </c>
      <c r="L22" s="22">
        <v>17254</v>
      </c>
      <c r="M22" s="20">
        <v>33963</v>
      </c>
      <c r="N22" s="20">
        <v>52723</v>
      </c>
    </row>
    <row r="23" spans="1:14" ht="25.5" x14ac:dyDescent="0.2">
      <c r="A23" s="19" t="s">
        <v>15</v>
      </c>
      <c r="B23" s="20">
        <v>41304</v>
      </c>
      <c r="C23" s="20">
        <v>41304</v>
      </c>
      <c r="D23" s="20">
        <v>41304</v>
      </c>
      <c r="E23" s="23">
        <v>35142.9</v>
      </c>
      <c r="F23" s="23">
        <f t="shared" si="0"/>
        <v>85.083527019174895</v>
      </c>
      <c r="G23" s="22">
        <v>252316</v>
      </c>
      <c r="H23" s="22">
        <v>252316</v>
      </c>
      <c r="I23" s="22">
        <v>2467</v>
      </c>
      <c r="J23" s="27">
        <f t="shared" si="1"/>
        <v>0.97774219629353676</v>
      </c>
      <c r="K23" s="22">
        <v>23798</v>
      </c>
      <c r="L23" s="22">
        <v>23798</v>
      </c>
      <c r="M23" s="22">
        <v>182</v>
      </c>
      <c r="N23" s="22">
        <v>206</v>
      </c>
    </row>
    <row r="24" spans="1:14" ht="25.5" x14ac:dyDescent="0.2">
      <c r="A24" s="26" t="s">
        <v>41</v>
      </c>
      <c r="B24" s="20">
        <v>11699</v>
      </c>
      <c r="C24" s="20">
        <v>11699</v>
      </c>
      <c r="D24" s="20">
        <v>11699</v>
      </c>
      <c r="E24" s="31">
        <v>5707.8</v>
      </c>
      <c r="F24" s="23">
        <f t="shared" si="0"/>
        <v>48.788785366270623</v>
      </c>
      <c r="G24" s="32">
        <v>30104</v>
      </c>
      <c r="H24" s="32">
        <v>30104</v>
      </c>
      <c r="I24" s="22">
        <v>302</v>
      </c>
      <c r="J24" s="27">
        <f t="shared" si="1"/>
        <v>1.0031889449906988</v>
      </c>
      <c r="K24" s="22">
        <v>70366</v>
      </c>
      <c r="L24" s="22">
        <v>70366</v>
      </c>
      <c r="M24" s="20">
        <v>704</v>
      </c>
      <c r="N24" s="20">
        <v>256</v>
      </c>
    </row>
    <row r="25" spans="1:14" ht="54" customHeight="1" x14ac:dyDescent="0.2">
      <c r="A25" s="19" t="s">
        <v>61</v>
      </c>
      <c r="B25" s="20" t="s">
        <v>48</v>
      </c>
      <c r="C25" s="20" t="s">
        <v>48</v>
      </c>
      <c r="D25" s="20" t="s">
        <v>48</v>
      </c>
      <c r="E25" s="31" t="s">
        <v>48</v>
      </c>
      <c r="F25" s="31" t="s">
        <v>48</v>
      </c>
      <c r="G25" s="32" t="s">
        <v>48</v>
      </c>
      <c r="H25" s="32" t="s">
        <v>48</v>
      </c>
      <c r="I25" s="32">
        <v>571</v>
      </c>
      <c r="J25" s="27" t="s">
        <v>48</v>
      </c>
      <c r="K25" s="32" t="s">
        <v>48</v>
      </c>
      <c r="L25" s="32" t="s">
        <v>48</v>
      </c>
      <c r="M25" s="20">
        <v>548</v>
      </c>
      <c r="N25" s="20">
        <v>541</v>
      </c>
    </row>
    <row r="26" spans="1:14" ht="25.5" x14ac:dyDescent="0.2">
      <c r="A26" s="26" t="s">
        <v>63</v>
      </c>
      <c r="B26" s="20" t="s">
        <v>48</v>
      </c>
      <c r="C26" s="20" t="s">
        <v>48</v>
      </c>
      <c r="D26" s="20" t="s">
        <v>48</v>
      </c>
      <c r="E26" s="31" t="s">
        <v>48</v>
      </c>
      <c r="F26" s="31" t="s">
        <v>48</v>
      </c>
      <c r="G26" s="32" t="s">
        <v>48</v>
      </c>
      <c r="H26" s="32" t="s">
        <v>48</v>
      </c>
      <c r="I26" s="32">
        <v>49</v>
      </c>
      <c r="J26" s="27" t="s">
        <v>48</v>
      </c>
      <c r="K26" s="32" t="s">
        <v>48</v>
      </c>
      <c r="L26" s="32" t="s">
        <v>48</v>
      </c>
      <c r="M26" s="20" t="s">
        <v>48</v>
      </c>
      <c r="N26" s="20" t="s">
        <v>48</v>
      </c>
    </row>
    <row r="27" spans="1:14" ht="27.75" customHeight="1" x14ac:dyDescent="0.2">
      <c r="A27" s="24" t="s">
        <v>16</v>
      </c>
      <c r="B27" s="25">
        <f>B29+B30+B28+B31</f>
        <v>659611</v>
      </c>
      <c r="C27" s="25">
        <f>C29+C30+C28+C31</f>
        <v>659611</v>
      </c>
      <c r="D27" s="25">
        <f t="shared" ref="D27:E27" si="5">D29+D30+D28+D31</f>
        <v>659611</v>
      </c>
      <c r="E27" s="41">
        <f t="shared" si="5"/>
        <v>211189.69999999998</v>
      </c>
      <c r="F27" s="17">
        <f t="shared" si="0"/>
        <v>32.017310202528456</v>
      </c>
      <c r="G27" s="25">
        <f t="shared" ref="G27:I27" si="6">G29+G30+G28+G31</f>
        <v>720881</v>
      </c>
      <c r="H27" s="25">
        <f t="shared" si="6"/>
        <v>720881</v>
      </c>
      <c r="I27" s="25">
        <f t="shared" si="6"/>
        <v>140967</v>
      </c>
      <c r="J27" s="18">
        <f t="shared" si="1"/>
        <v>19.554822501910856</v>
      </c>
      <c r="K27" s="25">
        <f t="shared" ref="K27:N27" si="7">K29+K30+K28+K31</f>
        <v>870118</v>
      </c>
      <c r="L27" s="25">
        <f t="shared" si="7"/>
        <v>870118</v>
      </c>
      <c r="M27" s="25">
        <f t="shared" si="7"/>
        <v>35024</v>
      </c>
      <c r="N27" s="25">
        <f t="shared" si="7"/>
        <v>3896</v>
      </c>
    </row>
    <row r="28" spans="1:14" x14ac:dyDescent="0.2">
      <c r="A28" s="19" t="s">
        <v>47</v>
      </c>
      <c r="B28" s="20">
        <v>0</v>
      </c>
      <c r="C28" s="20">
        <v>0</v>
      </c>
      <c r="D28" s="22">
        <v>0</v>
      </c>
      <c r="E28" s="23">
        <v>0</v>
      </c>
      <c r="F28" s="31" t="s">
        <v>48</v>
      </c>
      <c r="G28" s="22">
        <v>0</v>
      </c>
      <c r="H28" s="22">
        <v>0</v>
      </c>
      <c r="I28" s="22">
        <v>1605</v>
      </c>
      <c r="J28" s="27" t="s">
        <v>48</v>
      </c>
      <c r="K28" s="22">
        <v>168354</v>
      </c>
      <c r="L28" s="22">
        <v>168354</v>
      </c>
      <c r="M28" s="20">
        <v>1685</v>
      </c>
      <c r="N28" s="20">
        <v>0</v>
      </c>
    </row>
    <row r="29" spans="1:14" ht="38.25" customHeight="1" x14ac:dyDescent="0.2">
      <c r="A29" s="19" t="s">
        <v>17</v>
      </c>
      <c r="B29" s="20">
        <v>250774</v>
      </c>
      <c r="C29" s="20">
        <v>250774</v>
      </c>
      <c r="D29" s="20">
        <v>250774</v>
      </c>
      <c r="E29" s="23">
        <v>143409.9</v>
      </c>
      <c r="F29" s="23">
        <f t="shared" si="0"/>
        <v>57.186909328718293</v>
      </c>
      <c r="G29" s="22">
        <v>145045</v>
      </c>
      <c r="H29" s="22">
        <v>145045</v>
      </c>
      <c r="I29" s="22">
        <v>1453</v>
      </c>
      <c r="J29" s="27">
        <f t="shared" si="1"/>
        <v>1.0017580750801476</v>
      </c>
      <c r="K29" s="22">
        <v>145045</v>
      </c>
      <c r="L29" s="22">
        <v>145045</v>
      </c>
      <c r="M29" s="20">
        <v>1453</v>
      </c>
      <c r="N29" s="20">
        <v>1614</v>
      </c>
    </row>
    <row r="30" spans="1:14" ht="54" customHeight="1" x14ac:dyDescent="0.2">
      <c r="A30" s="19" t="s">
        <v>18</v>
      </c>
      <c r="B30" s="20">
        <v>163722</v>
      </c>
      <c r="C30" s="20">
        <v>163722</v>
      </c>
      <c r="D30" s="21">
        <v>163722</v>
      </c>
      <c r="E30" s="23">
        <v>47491.7</v>
      </c>
      <c r="F30" s="23">
        <f t="shared" si="0"/>
        <v>29.007524950831286</v>
      </c>
      <c r="G30" s="22">
        <v>94310</v>
      </c>
      <c r="H30" s="22">
        <v>94310</v>
      </c>
      <c r="I30" s="22">
        <v>474</v>
      </c>
      <c r="J30" s="27">
        <f t="shared" si="1"/>
        <v>0.5025978157141342</v>
      </c>
      <c r="K30" s="22">
        <v>188707</v>
      </c>
      <c r="L30" s="22">
        <v>188707</v>
      </c>
      <c r="M30" s="20">
        <v>949</v>
      </c>
      <c r="N30" s="20">
        <v>0</v>
      </c>
    </row>
    <row r="31" spans="1:14" ht="14.25" customHeight="1" x14ac:dyDescent="0.2">
      <c r="A31" s="19" t="s">
        <v>21</v>
      </c>
      <c r="B31" s="20">
        <v>245115</v>
      </c>
      <c r="C31" s="20">
        <v>245115</v>
      </c>
      <c r="D31" s="21">
        <v>245115</v>
      </c>
      <c r="E31" s="23">
        <v>20288.099999999999</v>
      </c>
      <c r="F31" s="23">
        <f>E31/D31%</f>
        <v>8.2769720335352783</v>
      </c>
      <c r="G31" s="22">
        <v>481526</v>
      </c>
      <c r="H31" s="22">
        <v>481526</v>
      </c>
      <c r="I31" s="22">
        <v>137435</v>
      </c>
      <c r="J31" s="27">
        <f>I31/H31%</f>
        <v>28.541553311763018</v>
      </c>
      <c r="K31" s="22">
        <v>368012</v>
      </c>
      <c r="L31" s="22">
        <v>368012</v>
      </c>
      <c r="M31" s="20">
        <v>30937</v>
      </c>
      <c r="N31" s="20">
        <v>2282</v>
      </c>
    </row>
    <row r="32" spans="1:14" ht="14.25" customHeight="1" x14ac:dyDescent="0.2">
      <c r="A32" s="24" t="s">
        <v>19</v>
      </c>
      <c r="B32" s="25">
        <f>B34+B33</f>
        <v>308175</v>
      </c>
      <c r="C32" s="25">
        <f t="shared" ref="C32:E32" si="8">C34+C33</f>
        <v>307859</v>
      </c>
      <c r="D32" s="25">
        <f t="shared" si="8"/>
        <v>307859</v>
      </c>
      <c r="E32" s="25">
        <f t="shared" si="8"/>
        <v>212127</v>
      </c>
      <c r="F32" s="17">
        <f t="shared" si="0"/>
        <v>68.903946287098961</v>
      </c>
      <c r="G32" s="25">
        <f t="shared" ref="G32:I32" si="9">G34+G33</f>
        <v>136301</v>
      </c>
      <c r="H32" s="25">
        <f t="shared" si="9"/>
        <v>136171</v>
      </c>
      <c r="I32" s="25">
        <f t="shared" si="9"/>
        <v>0</v>
      </c>
      <c r="J32" s="18">
        <f t="shared" si="1"/>
        <v>0</v>
      </c>
      <c r="K32" s="25">
        <f t="shared" ref="K32:N32" si="10">K34+K33</f>
        <v>100131</v>
      </c>
      <c r="L32" s="25">
        <f t="shared" si="10"/>
        <v>100009</v>
      </c>
      <c r="M32" s="25">
        <f t="shared" si="10"/>
        <v>0</v>
      </c>
      <c r="N32" s="25">
        <f t="shared" si="10"/>
        <v>0</v>
      </c>
    </row>
    <row r="33" spans="1:14" ht="25.5" x14ac:dyDescent="0.2">
      <c r="A33" s="19" t="s">
        <v>39</v>
      </c>
      <c r="B33" s="20">
        <v>17277</v>
      </c>
      <c r="C33" s="20">
        <v>16961</v>
      </c>
      <c r="D33" s="21">
        <v>16961</v>
      </c>
      <c r="E33" s="23">
        <v>0</v>
      </c>
      <c r="F33" s="23">
        <f>E33/D33%</f>
        <v>0</v>
      </c>
      <c r="G33" s="22">
        <v>10130</v>
      </c>
      <c r="H33" s="22">
        <v>10000</v>
      </c>
      <c r="I33" s="22">
        <v>0</v>
      </c>
      <c r="J33" s="27" t="s">
        <v>48</v>
      </c>
      <c r="K33" s="22">
        <v>10122</v>
      </c>
      <c r="L33" s="22">
        <v>10000</v>
      </c>
      <c r="M33" s="22">
        <v>0</v>
      </c>
      <c r="N33" s="22">
        <v>0</v>
      </c>
    </row>
    <row r="34" spans="1:14" ht="25.5" x14ac:dyDescent="0.2">
      <c r="A34" s="19" t="s">
        <v>20</v>
      </c>
      <c r="B34" s="20">
        <v>290898</v>
      </c>
      <c r="C34" s="20">
        <v>290898</v>
      </c>
      <c r="D34" s="22">
        <v>290898</v>
      </c>
      <c r="E34" s="23">
        <v>212127</v>
      </c>
      <c r="F34" s="23">
        <f t="shared" si="0"/>
        <v>72.921436379761971</v>
      </c>
      <c r="G34" s="22">
        <v>126171</v>
      </c>
      <c r="H34" s="22">
        <v>126171</v>
      </c>
      <c r="I34" s="22">
        <v>0</v>
      </c>
      <c r="J34" s="27">
        <f t="shared" si="1"/>
        <v>0</v>
      </c>
      <c r="K34" s="22">
        <v>90009</v>
      </c>
      <c r="L34" s="22">
        <v>90009</v>
      </c>
      <c r="M34" s="22">
        <v>0</v>
      </c>
      <c r="N34" s="22">
        <v>0</v>
      </c>
    </row>
    <row r="35" spans="1:14" ht="38.25" x14ac:dyDescent="0.2">
      <c r="A35" s="24" t="s">
        <v>22</v>
      </c>
      <c r="B35" s="25">
        <f>B36+B37+B38</f>
        <v>1185144</v>
      </c>
      <c r="C35" s="25">
        <f t="shared" ref="C35:E35" si="11">C36+C37+C38</f>
        <v>1185144</v>
      </c>
      <c r="D35" s="25">
        <f t="shared" si="11"/>
        <v>1185144</v>
      </c>
      <c r="E35" s="41">
        <f t="shared" si="11"/>
        <v>507344.6</v>
      </c>
      <c r="F35" s="17">
        <f t="shared" si="0"/>
        <v>42.808688226915883</v>
      </c>
      <c r="G35" s="25">
        <f t="shared" ref="G35:I35" si="12">G36+G37+G38</f>
        <v>711312</v>
      </c>
      <c r="H35" s="25">
        <f t="shared" si="12"/>
        <v>711312</v>
      </c>
      <c r="I35" s="25">
        <f t="shared" si="12"/>
        <v>677841</v>
      </c>
      <c r="J35" s="18">
        <f t="shared" si="1"/>
        <v>95.294469937242724</v>
      </c>
      <c r="K35" s="25">
        <f t="shared" ref="K35:N35" si="13">K36+K37+K38</f>
        <v>989582</v>
      </c>
      <c r="L35" s="25">
        <f t="shared" si="13"/>
        <v>989582</v>
      </c>
      <c r="M35" s="25">
        <f t="shared" si="13"/>
        <v>989182</v>
      </c>
      <c r="N35" s="25">
        <f t="shared" si="13"/>
        <v>674861</v>
      </c>
    </row>
    <row r="36" spans="1:14" ht="30" customHeight="1" x14ac:dyDescent="0.2">
      <c r="A36" s="19" t="s">
        <v>56</v>
      </c>
      <c r="B36" s="20">
        <v>878834</v>
      </c>
      <c r="C36" s="20">
        <v>878834</v>
      </c>
      <c r="D36" s="21">
        <v>878834</v>
      </c>
      <c r="E36" s="23">
        <v>458634.6</v>
      </c>
      <c r="F36" s="23">
        <f t="shared" si="0"/>
        <v>52.186715579961628</v>
      </c>
      <c r="G36" s="22">
        <v>536564</v>
      </c>
      <c r="H36" s="22">
        <v>536564</v>
      </c>
      <c r="I36" s="22">
        <v>503093</v>
      </c>
      <c r="J36" s="27">
        <f t="shared" si="1"/>
        <v>93.761974340432829</v>
      </c>
      <c r="K36" s="22">
        <v>699654</v>
      </c>
      <c r="L36" s="22">
        <v>699654</v>
      </c>
      <c r="M36" s="20">
        <v>699654</v>
      </c>
      <c r="N36" s="20">
        <v>506213</v>
      </c>
    </row>
    <row r="37" spans="1:14" ht="41.25" customHeight="1" x14ac:dyDescent="0.2">
      <c r="A37" s="19" t="s">
        <v>23</v>
      </c>
      <c r="B37" s="20">
        <v>79833</v>
      </c>
      <c r="C37" s="20">
        <v>79833</v>
      </c>
      <c r="D37" s="21">
        <v>79833</v>
      </c>
      <c r="E37" s="23">
        <v>8424.2999999999993</v>
      </c>
      <c r="F37" s="23">
        <f t="shared" si="0"/>
        <v>10.552403141558001</v>
      </c>
      <c r="G37" s="22">
        <v>7200</v>
      </c>
      <c r="H37" s="22">
        <v>7200</v>
      </c>
      <c r="I37" s="22">
        <v>7200</v>
      </c>
      <c r="J37" s="27">
        <f t="shared" si="1"/>
        <v>100</v>
      </c>
      <c r="K37" s="22">
        <v>57200</v>
      </c>
      <c r="L37" s="22">
        <v>57200</v>
      </c>
      <c r="M37" s="20">
        <v>57200</v>
      </c>
      <c r="N37" s="20">
        <v>4200</v>
      </c>
    </row>
    <row r="38" spans="1:14" ht="29.25" customHeight="1" x14ac:dyDescent="0.2">
      <c r="A38" s="19" t="s">
        <v>42</v>
      </c>
      <c r="B38" s="20">
        <v>226477</v>
      </c>
      <c r="C38" s="20">
        <v>226477</v>
      </c>
      <c r="D38" s="21">
        <v>226477</v>
      </c>
      <c r="E38" s="31">
        <v>40285.699999999997</v>
      </c>
      <c r="F38" s="23">
        <f t="shared" ref="F38" si="14">E38/D38%</f>
        <v>17.787987301138745</v>
      </c>
      <c r="G38" s="22">
        <v>167548</v>
      </c>
      <c r="H38" s="22">
        <v>167548</v>
      </c>
      <c r="I38" s="22">
        <v>167548</v>
      </c>
      <c r="J38" s="27">
        <f t="shared" si="1"/>
        <v>100</v>
      </c>
      <c r="K38" s="22">
        <v>232728</v>
      </c>
      <c r="L38" s="22">
        <v>232728</v>
      </c>
      <c r="M38" s="20">
        <v>232328</v>
      </c>
      <c r="N38" s="20">
        <v>164448</v>
      </c>
    </row>
    <row r="39" spans="1:14" ht="25.5" x14ac:dyDescent="0.2">
      <c r="A39" s="24" t="s">
        <v>24</v>
      </c>
      <c r="B39" s="25">
        <f>SUM(B40:B44)</f>
        <v>16684</v>
      </c>
      <c r="C39" s="25">
        <f t="shared" ref="C39:N39" si="15">SUM(C40:C44)</f>
        <v>16684</v>
      </c>
      <c r="D39" s="25">
        <f t="shared" si="15"/>
        <v>16684</v>
      </c>
      <c r="E39" s="25">
        <f t="shared" si="15"/>
        <v>854.7</v>
      </c>
      <c r="F39" s="25">
        <f t="shared" si="15"/>
        <v>169.96</v>
      </c>
      <c r="G39" s="25">
        <f t="shared" si="15"/>
        <v>28332</v>
      </c>
      <c r="H39" s="25">
        <f t="shared" si="15"/>
        <v>28332</v>
      </c>
      <c r="I39" s="25">
        <f t="shared" si="15"/>
        <v>4534</v>
      </c>
      <c r="J39" s="25">
        <f t="shared" si="15"/>
        <v>68.179974498760075</v>
      </c>
      <c r="K39" s="25">
        <f t="shared" si="15"/>
        <v>51534</v>
      </c>
      <c r="L39" s="25">
        <f t="shared" si="15"/>
        <v>51534</v>
      </c>
      <c r="M39" s="25">
        <f t="shared" si="15"/>
        <v>4722</v>
      </c>
      <c r="N39" s="25">
        <f t="shared" si="15"/>
        <v>5940</v>
      </c>
    </row>
    <row r="40" spans="1:14" ht="28.5" customHeight="1" x14ac:dyDescent="0.2">
      <c r="A40" s="19" t="s">
        <v>57</v>
      </c>
      <c r="B40" s="20">
        <v>6999</v>
      </c>
      <c r="C40" s="20">
        <v>6999</v>
      </c>
      <c r="D40" s="21">
        <v>6999</v>
      </c>
      <c r="E40" s="27">
        <v>0</v>
      </c>
      <c r="F40" s="31">
        <f>E40/D40%</f>
        <v>0</v>
      </c>
      <c r="G40" s="22">
        <v>21762</v>
      </c>
      <c r="H40" s="22">
        <v>21762</v>
      </c>
      <c r="I40" s="22">
        <v>208</v>
      </c>
      <c r="J40" s="27">
        <f>I40/H40%</f>
        <v>0.95579450418160095</v>
      </c>
      <c r="K40" s="22">
        <v>44704</v>
      </c>
      <c r="L40" s="22">
        <v>44704</v>
      </c>
      <c r="M40" s="20">
        <v>402</v>
      </c>
      <c r="N40" s="20">
        <v>1600</v>
      </c>
    </row>
    <row r="41" spans="1:14" ht="25.5" x14ac:dyDescent="0.2">
      <c r="A41" s="19" t="s">
        <v>25</v>
      </c>
      <c r="B41" s="20">
        <v>1110</v>
      </c>
      <c r="C41" s="20">
        <v>1110</v>
      </c>
      <c r="D41" s="21">
        <v>1110</v>
      </c>
      <c r="E41" s="27">
        <v>0</v>
      </c>
      <c r="F41" s="31">
        <f>E41/D41%</f>
        <v>0</v>
      </c>
      <c r="G41" s="22">
        <v>620</v>
      </c>
      <c r="H41" s="22">
        <v>620</v>
      </c>
      <c r="I41" s="22">
        <v>50</v>
      </c>
      <c r="J41" s="27">
        <f>I41/H41%</f>
        <v>8.064516129032258</v>
      </c>
      <c r="K41" s="22">
        <v>630</v>
      </c>
      <c r="L41" s="22">
        <v>630</v>
      </c>
      <c r="M41" s="20">
        <v>50</v>
      </c>
      <c r="N41" s="20">
        <v>50</v>
      </c>
    </row>
    <row r="42" spans="1:14" ht="25.5" x14ac:dyDescent="0.2">
      <c r="A42" s="19" t="s">
        <v>26</v>
      </c>
      <c r="B42" s="20">
        <v>750</v>
      </c>
      <c r="C42" s="20">
        <v>750</v>
      </c>
      <c r="D42" s="21">
        <v>750</v>
      </c>
      <c r="E42" s="27">
        <v>749.7</v>
      </c>
      <c r="F42" s="31">
        <f t="shared" ref="F42:F44" si="16">E42/D42%</f>
        <v>99.960000000000008</v>
      </c>
      <c r="G42" s="22">
        <v>0</v>
      </c>
      <c r="H42" s="22">
        <v>0</v>
      </c>
      <c r="I42" s="22">
        <v>706</v>
      </c>
      <c r="J42" s="27" t="s">
        <v>48</v>
      </c>
      <c r="K42" s="22">
        <v>0</v>
      </c>
      <c r="L42" s="22">
        <v>0</v>
      </c>
      <c r="M42" s="22">
        <v>0</v>
      </c>
      <c r="N42" s="22">
        <v>0</v>
      </c>
    </row>
    <row r="43" spans="1:14" ht="25.5" x14ac:dyDescent="0.2">
      <c r="A43" s="19" t="s">
        <v>27</v>
      </c>
      <c r="B43" s="20">
        <v>7675</v>
      </c>
      <c r="C43" s="20">
        <v>7675</v>
      </c>
      <c r="D43" s="21">
        <v>7675</v>
      </c>
      <c r="E43" s="27">
        <v>0</v>
      </c>
      <c r="F43" s="31">
        <f t="shared" si="16"/>
        <v>0</v>
      </c>
      <c r="G43" s="22">
        <v>5950</v>
      </c>
      <c r="H43" s="22">
        <v>5950</v>
      </c>
      <c r="I43" s="22">
        <v>3520</v>
      </c>
      <c r="J43" s="27">
        <f t="shared" si="1"/>
        <v>59.159663865546221</v>
      </c>
      <c r="K43" s="22">
        <v>6200</v>
      </c>
      <c r="L43" s="22">
        <v>6200</v>
      </c>
      <c r="M43" s="20">
        <v>4220</v>
      </c>
      <c r="N43" s="20">
        <v>4240</v>
      </c>
    </row>
    <row r="44" spans="1:14" ht="25.5" x14ac:dyDescent="0.2">
      <c r="A44" s="19" t="s">
        <v>40</v>
      </c>
      <c r="B44" s="20">
        <v>150</v>
      </c>
      <c r="C44" s="20">
        <v>150</v>
      </c>
      <c r="D44" s="21">
        <v>150</v>
      </c>
      <c r="E44" s="27">
        <v>105</v>
      </c>
      <c r="F44" s="31">
        <f t="shared" si="16"/>
        <v>70</v>
      </c>
      <c r="G44" s="22">
        <v>0</v>
      </c>
      <c r="H44" s="22">
        <v>0</v>
      </c>
      <c r="I44" s="22">
        <v>50</v>
      </c>
      <c r="J44" s="27" t="s">
        <v>48</v>
      </c>
      <c r="K44" s="22">
        <v>0</v>
      </c>
      <c r="L44" s="22">
        <v>0</v>
      </c>
      <c r="M44" s="20">
        <v>50</v>
      </c>
      <c r="N44" s="20">
        <v>50</v>
      </c>
    </row>
    <row r="45" spans="1:14" ht="13.9" customHeight="1" x14ac:dyDescent="0.2">
      <c r="A45" s="24" t="s">
        <v>28</v>
      </c>
      <c r="B45" s="25">
        <f>B46+B47</f>
        <v>72089</v>
      </c>
      <c r="C45" s="25">
        <f>C46+C47</f>
        <v>72089</v>
      </c>
      <c r="D45" s="16">
        <f>SUM(D46:D47)</f>
        <v>72089</v>
      </c>
      <c r="E45" s="17">
        <f>SUM(E46:E47)</f>
        <v>54721.299999999996</v>
      </c>
      <c r="F45" s="17">
        <f t="shared" si="0"/>
        <v>75.907974864403712</v>
      </c>
      <c r="G45" s="25">
        <f>G46+G47+G48</f>
        <v>39384</v>
      </c>
      <c r="H45" s="25">
        <f>H46+H47+H48</f>
        <v>39384</v>
      </c>
      <c r="I45" s="25">
        <f t="shared" ref="I45" si="17">I46+I47</f>
        <v>13985</v>
      </c>
      <c r="J45" s="18">
        <f t="shared" si="1"/>
        <v>35.509343895998377</v>
      </c>
      <c r="K45" s="25">
        <f t="shared" ref="K45" si="18">K46+K47</f>
        <v>40663</v>
      </c>
      <c r="L45" s="25">
        <f t="shared" ref="L45:N45" si="19">L46+L47+L48</f>
        <v>40663</v>
      </c>
      <c r="M45" s="25">
        <f t="shared" si="19"/>
        <v>14093</v>
      </c>
      <c r="N45" s="25">
        <f t="shared" si="19"/>
        <v>14427</v>
      </c>
    </row>
    <row r="46" spans="1:14" ht="25.5" x14ac:dyDescent="0.2">
      <c r="A46" s="19" t="s">
        <v>29</v>
      </c>
      <c r="B46" s="20">
        <v>71129</v>
      </c>
      <c r="C46" s="20">
        <v>71129</v>
      </c>
      <c r="D46" s="20">
        <v>71129</v>
      </c>
      <c r="E46" s="23">
        <v>53862.7</v>
      </c>
      <c r="F46" s="23">
        <f t="shared" si="0"/>
        <v>75.725372211053156</v>
      </c>
      <c r="G46" s="22">
        <v>32724</v>
      </c>
      <c r="H46" s="22">
        <v>32724</v>
      </c>
      <c r="I46" s="22">
        <v>13976</v>
      </c>
      <c r="J46" s="27">
        <f t="shared" si="1"/>
        <v>42.708715315976043</v>
      </c>
      <c r="K46" s="22">
        <v>39703</v>
      </c>
      <c r="L46" s="22">
        <v>39703</v>
      </c>
      <c r="M46" s="22">
        <v>14084</v>
      </c>
      <c r="N46" s="22">
        <v>14418</v>
      </c>
    </row>
    <row r="47" spans="1:14" ht="25.5" x14ac:dyDescent="0.2">
      <c r="A47" s="19" t="s">
        <v>30</v>
      </c>
      <c r="B47" s="20">
        <v>960</v>
      </c>
      <c r="C47" s="20">
        <v>960</v>
      </c>
      <c r="D47" s="20">
        <v>960</v>
      </c>
      <c r="E47" s="23">
        <v>858.6</v>
      </c>
      <c r="F47" s="23">
        <f t="shared" si="0"/>
        <v>89.4375</v>
      </c>
      <c r="G47" s="22">
        <v>960</v>
      </c>
      <c r="H47" s="22">
        <v>960</v>
      </c>
      <c r="I47" s="22">
        <v>9</v>
      </c>
      <c r="J47" s="27">
        <f t="shared" si="1"/>
        <v>0.9375</v>
      </c>
      <c r="K47" s="22">
        <v>960</v>
      </c>
      <c r="L47" s="22">
        <v>960</v>
      </c>
      <c r="M47" s="20">
        <v>9</v>
      </c>
      <c r="N47" s="20">
        <v>9</v>
      </c>
    </row>
    <row r="48" spans="1:14" ht="25.5" x14ac:dyDescent="0.2">
      <c r="A48" s="26" t="s">
        <v>60</v>
      </c>
      <c r="B48" s="20">
        <v>0</v>
      </c>
      <c r="C48" s="20">
        <v>0</v>
      </c>
      <c r="D48" s="20">
        <v>0</v>
      </c>
      <c r="E48" s="23">
        <v>0</v>
      </c>
      <c r="F48" s="31" t="s">
        <v>48</v>
      </c>
      <c r="G48" s="22">
        <v>5700</v>
      </c>
      <c r="H48" s="22">
        <v>5700</v>
      </c>
      <c r="I48" s="22">
        <v>0</v>
      </c>
      <c r="J48" s="27">
        <v>0</v>
      </c>
      <c r="K48" s="22">
        <v>0</v>
      </c>
      <c r="L48" s="22">
        <v>0</v>
      </c>
      <c r="M48" s="20">
        <v>0</v>
      </c>
      <c r="N48" s="20">
        <v>0</v>
      </c>
    </row>
    <row r="49" spans="1:14" ht="36.6" customHeight="1" x14ac:dyDescent="0.2">
      <c r="A49" s="24" t="s">
        <v>31</v>
      </c>
      <c r="B49" s="25">
        <f>SUM(B50:B52)</f>
        <v>183315</v>
      </c>
      <c r="C49" s="25">
        <f>SUM(C50:C52)</f>
        <v>181785</v>
      </c>
      <c r="D49" s="25">
        <f>SUM(D50:D52)</f>
        <v>181785</v>
      </c>
      <c r="E49" s="41">
        <f>SUM(E50:E52)</f>
        <v>161865.9</v>
      </c>
      <c r="F49" s="17">
        <f t="shared" si="0"/>
        <v>89.042495255384111</v>
      </c>
      <c r="G49" s="25">
        <f>SUM(G50:G52)</f>
        <v>185883</v>
      </c>
      <c r="H49" s="25">
        <f>SUM(H50:H52)</f>
        <v>185883</v>
      </c>
      <c r="I49" s="25">
        <f>SUM(I50:I52)</f>
        <v>1869</v>
      </c>
      <c r="J49" s="18">
        <f t="shared" si="1"/>
        <v>1.0054711834863865</v>
      </c>
      <c r="K49" s="25">
        <f>SUM(K50:K52)</f>
        <v>277667</v>
      </c>
      <c r="L49" s="25">
        <f>SUM(L50:L52)</f>
        <v>277667</v>
      </c>
      <c r="M49" s="25">
        <f>SUM(M50:M52)</f>
        <v>2793</v>
      </c>
      <c r="N49" s="25">
        <f>SUM(N50:N52)</f>
        <v>1710</v>
      </c>
    </row>
    <row r="50" spans="1:14" ht="38.25" x14ac:dyDescent="0.2">
      <c r="A50" s="19" t="s">
        <v>32</v>
      </c>
      <c r="B50" s="20">
        <v>157924</v>
      </c>
      <c r="C50" s="20">
        <v>156394</v>
      </c>
      <c r="D50" s="21">
        <v>156394</v>
      </c>
      <c r="E50" s="23">
        <v>155624.6</v>
      </c>
      <c r="F50" s="23">
        <f t="shared" si="0"/>
        <v>99.508037392738856</v>
      </c>
      <c r="G50" s="22">
        <v>153206</v>
      </c>
      <c r="H50" s="22">
        <v>153206</v>
      </c>
      <c r="I50" s="22">
        <v>1540</v>
      </c>
      <c r="J50" s="27">
        <f t="shared" si="1"/>
        <v>1.0051825646515149</v>
      </c>
      <c r="K50" s="22">
        <v>237775</v>
      </c>
      <c r="L50" s="22">
        <v>237775</v>
      </c>
      <c r="M50" s="20">
        <v>2393</v>
      </c>
      <c r="N50" s="20">
        <v>1240</v>
      </c>
    </row>
    <row r="51" spans="1:14" ht="38.25" x14ac:dyDescent="0.2">
      <c r="A51" s="19" t="s">
        <v>59</v>
      </c>
      <c r="B51" s="20">
        <v>23433</v>
      </c>
      <c r="C51" s="20">
        <v>23433</v>
      </c>
      <c r="D51" s="20">
        <v>23433</v>
      </c>
      <c r="E51" s="23">
        <v>4283.8999999999996</v>
      </c>
      <c r="F51" s="23">
        <f t="shared" si="0"/>
        <v>18.281483378141935</v>
      </c>
      <c r="G51" s="22">
        <v>29948</v>
      </c>
      <c r="H51" s="22">
        <v>29948</v>
      </c>
      <c r="I51" s="22">
        <v>301</v>
      </c>
      <c r="J51" s="27">
        <f t="shared" si="1"/>
        <v>1.0050754641378388</v>
      </c>
      <c r="K51" s="22">
        <v>36701</v>
      </c>
      <c r="L51" s="22">
        <v>36701</v>
      </c>
      <c r="M51" s="20">
        <v>368</v>
      </c>
      <c r="N51" s="20">
        <v>435</v>
      </c>
    </row>
    <row r="52" spans="1:14" ht="51" x14ac:dyDescent="0.2">
      <c r="A52" s="19" t="s">
        <v>58</v>
      </c>
      <c r="B52" s="20">
        <v>1958</v>
      </c>
      <c r="C52" s="20">
        <v>1958</v>
      </c>
      <c r="D52" s="20">
        <v>1958</v>
      </c>
      <c r="E52" s="23">
        <v>1957.4</v>
      </c>
      <c r="F52" s="23">
        <f t="shared" si="0"/>
        <v>99.96935648621043</v>
      </c>
      <c r="G52" s="22">
        <v>2729</v>
      </c>
      <c r="H52" s="22">
        <v>2729</v>
      </c>
      <c r="I52" s="22">
        <v>28</v>
      </c>
      <c r="J52" s="27">
        <f t="shared" si="1"/>
        <v>1.0260168559912055</v>
      </c>
      <c r="K52" s="22">
        <v>3191</v>
      </c>
      <c r="L52" s="22">
        <v>3191</v>
      </c>
      <c r="M52" s="20">
        <v>32</v>
      </c>
      <c r="N52" s="20">
        <v>35</v>
      </c>
    </row>
    <row r="53" spans="1:14" ht="40.5" customHeight="1" x14ac:dyDescent="0.2">
      <c r="A53" s="24" t="s">
        <v>33</v>
      </c>
      <c r="B53" s="25">
        <f>SUM(B54:B55)</f>
        <v>0</v>
      </c>
      <c r="C53" s="25">
        <f>SUM(C54:C55)</f>
        <v>0</v>
      </c>
      <c r="D53" s="16">
        <v>0</v>
      </c>
      <c r="E53" s="41">
        <v>0</v>
      </c>
      <c r="F53" s="43" t="s">
        <v>48</v>
      </c>
      <c r="G53" s="25">
        <f>SUM(G54:G55)</f>
        <v>240</v>
      </c>
      <c r="H53" s="25">
        <f>SUM(H54:H55)</f>
        <v>240</v>
      </c>
      <c r="I53" s="25">
        <f>SUM(I54:I55)</f>
        <v>0</v>
      </c>
      <c r="J53" s="18">
        <f t="shared" si="1"/>
        <v>0</v>
      </c>
      <c r="K53" s="25">
        <f>SUM(K54:K55)</f>
        <v>4546</v>
      </c>
      <c r="L53" s="25">
        <f>SUM(L54:L55)</f>
        <v>4546</v>
      </c>
      <c r="M53" s="25">
        <f>SUM(M54:M55)</f>
        <v>0</v>
      </c>
      <c r="N53" s="25">
        <f>SUM(N54:N55)</f>
        <v>0</v>
      </c>
    </row>
    <row r="54" spans="1:14" ht="38.25" x14ac:dyDescent="0.2">
      <c r="A54" s="19" t="s">
        <v>34</v>
      </c>
      <c r="B54" s="20">
        <v>0</v>
      </c>
      <c r="C54" s="20">
        <v>0</v>
      </c>
      <c r="D54" s="22">
        <v>0</v>
      </c>
      <c r="E54" s="27">
        <v>0</v>
      </c>
      <c r="F54" s="31" t="s">
        <v>48</v>
      </c>
      <c r="G54" s="22">
        <v>120</v>
      </c>
      <c r="H54" s="22">
        <v>120</v>
      </c>
      <c r="I54" s="22">
        <v>0</v>
      </c>
      <c r="J54" s="27">
        <f t="shared" si="1"/>
        <v>0</v>
      </c>
      <c r="K54" s="22">
        <v>0</v>
      </c>
      <c r="L54" s="22">
        <v>0</v>
      </c>
      <c r="M54" s="20">
        <v>0</v>
      </c>
      <c r="N54" s="20">
        <v>0</v>
      </c>
    </row>
    <row r="55" spans="1:14" ht="51" x14ac:dyDescent="0.2">
      <c r="A55" s="38" t="s">
        <v>43</v>
      </c>
      <c r="B55" s="20">
        <v>0</v>
      </c>
      <c r="C55" s="20">
        <v>0</v>
      </c>
      <c r="D55" s="22">
        <v>0</v>
      </c>
      <c r="E55" s="27">
        <v>0</v>
      </c>
      <c r="F55" s="31" t="s">
        <v>48</v>
      </c>
      <c r="G55" s="22">
        <v>120</v>
      </c>
      <c r="H55" s="22">
        <v>120</v>
      </c>
      <c r="I55" s="22">
        <v>0</v>
      </c>
      <c r="J55" s="27">
        <f t="shared" si="1"/>
        <v>0</v>
      </c>
      <c r="K55" s="22">
        <v>4546</v>
      </c>
      <c r="L55" s="22">
        <v>4546</v>
      </c>
      <c r="M55" s="20">
        <v>0</v>
      </c>
      <c r="N55" s="20">
        <v>0</v>
      </c>
    </row>
    <row r="56" spans="1:14" s="49" customFormat="1" ht="25.5" x14ac:dyDescent="0.2">
      <c r="A56" s="50" t="s">
        <v>65</v>
      </c>
      <c r="B56" s="51" t="s">
        <v>48</v>
      </c>
      <c r="C56" s="51" t="s">
        <v>48</v>
      </c>
      <c r="D56" s="51" t="s">
        <v>48</v>
      </c>
      <c r="E56" s="51" t="s">
        <v>48</v>
      </c>
      <c r="F56" s="51" t="s">
        <v>48</v>
      </c>
      <c r="G56" s="56" t="s">
        <v>48</v>
      </c>
      <c r="H56" s="51" t="s">
        <v>48</v>
      </c>
      <c r="I56" s="16">
        <f>I57</f>
        <v>1216</v>
      </c>
      <c r="J56" s="27" t="s">
        <v>48</v>
      </c>
      <c r="K56" s="51" t="s">
        <v>48</v>
      </c>
      <c r="L56" s="51" t="s">
        <v>48</v>
      </c>
      <c r="M56" s="16">
        <f>M57</f>
        <v>1027</v>
      </c>
      <c r="N56" s="16">
        <f>N57</f>
        <v>838</v>
      </c>
    </row>
    <row r="57" spans="1:14" ht="25.5" x14ac:dyDescent="0.2">
      <c r="A57" s="38" t="s">
        <v>64</v>
      </c>
      <c r="B57" s="20" t="s">
        <v>48</v>
      </c>
      <c r="C57" s="20" t="s">
        <v>48</v>
      </c>
      <c r="D57" s="20" t="s">
        <v>48</v>
      </c>
      <c r="E57" s="20" t="s">
        <v>48</v>
      </c>
      <c r="F57" s="20" t="s">
        <v>48</v>
      </c>
      <c r="G57" s="32" t="s">
        <v>48</v>
      </c>
      <c r="H57" s="20" t="s">
        <v>48</v>
      </c>
      <c r="I57" s="22">
        <v>1216</v>
      </c>
      <c r="J57" s="27" t="s">
        <v>48</v>
      </c>
      <c r="K57" s="32" t="s">
        <v>48</v>
      </c>
      <c r="L57" s="20" t="s">
        <v>48</v>
      </c>
      <c r="M57" s="20">
        <v>1027</v>
      </c>
      <c r="N57" s="20">
        <v>838</v>
      </c>
    </row>
    <row r="58" spans="1:14" x14ac:dyDescent="0.2">
      <c r="A58" s="28" t="s">
        <v>35</v>
      </c>
      <c r="B58" s="25">
        <f>B8+B13+B21+B27+B32+B35+B39+B45+B49+B53</f>
        <v>5432894</v>
      </c>
      <c r="C58" s="25">
        <f>C8+C13+C21+C27+C32+C35+C39+C45+C49+C53</f>
        <v>5352042</v>
      </c>
      <c r="D58" s="25">
        <f>D8+D13+D21+D27+D32+D35+D39+D45+D49+D53</f>
        <v>5354739</v>
      </c>
      <c r="E58" s="41">
        <f>E8+E13+E21+E27+E32+E35+E39+E45+E49+E53</f>
        <v>2637482.6999999997</v>
      </c>
      <c r="F58" s="17">
        <f t="shared" si="0"/>
        <v>49.255112153925708</v>
      </c>
      <c r="G58" s="25">
        <f>G8+G13+G21+G27+G32+G35+G39+G45+G49+G53</f>
        <v>4413537</v>
      </c>
      <c r="H58" s="25">
        <f>H8+H13+H21+H27+H32+H35+H39+H45+H49+H53</f>
        <v>4217575</v>
      </c>
      <c r="I58" s="25">
        <f>I8+I13+I21+I27+I32+I35+I39+I45+I49+I53+I56</f>
        <v>1267491</v>
      </c>
      <c r="J58" s="18">
        <f t="shared" si="1"/>
        <v>30.05260131710758</v>
      </c>
      <c r="K58" s="25">
        <f>K8+K13+K21+K27+K32+K35+K39+K45+K49+K53</f>
        <v>4394065</v>
      </c>
      <c r="L58" s="25">
        <f>L8+L13+L21+L27+L32+L35+L39+L45+L49+L53</f>
        <v>4199828</v>
      </c>
      <c r="M58" s="25">
        <f>M8+M13+M21+M27+M32+M35+M39+M45+M49+M53+M56</f>
        <v>1529018</v>
      </c>
      <c r="N58" s="25">
        <f>N8+N13+N21+N27+N32+N35+N39+N45+N49+N53+N56</f>
        <v>962983</v>
      </c>
    </row>
    <row r="59" spans="1:14" x14ac:dyDescent="0.2">
      <c r="K59" s="29"/>
      <c r="L59" s="29"/>
      <c r="M59" s="29"/>
      <c r="N59" s="29"/>
    </row>
    <row r="60" spans="1:14" x14ac:dyDescent="0.2">
      <c r="M60" s="30"/>
      <c r="N60" s="30"/>
    </row>
  </sheetData>
  <mergeCells count="6">
    <mergeCell ref="I1:N1"/>
    <mergeCell ref="A3:N3"/>
    <mergeCell ref="A5:A6"/>
    <mergeCell ref="B5:F5"/>
    <mergeCell ref="G5:J5"/>
    <mergeCell ref="K5:M5"/>
  </mergeCells>
  <pageMargins left="0.31496062992125984" right="0.31496062992125984" top="0.47244094488188981" bottom="0.15748031496062992" header="0.15748031496062992" footer="0.31496062992125984"/>
  <pageSetup paperSize="9" scale="99" firstPageNumber="133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Kazakova_OB</dc:creator>
  <cp:lastModifiedBy>Казакова О.Б.</cp:lastModifiedBy>
  <cp:lastPrinted>2021-11-16T05:38:48Z</cp:lastPrinted>
  <dcterms:created xsi:type="dcterms:W3CDTF">2019-10-18T09:54:30Z</dcterms:created>
  <dcterms:modified xsi:type="dcterms:W3CDTF">2021-11-16T05:38:52Z</dcterms:modified>
</cp:coreProperties>
</file>